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HIQ\Desktop\New folder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H24" i="1"/>
  <c r="G24" i="1"/>
  <c r="I22" i="1"/>
  <c r="H22" i="1"/>
  <c r="G22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3" i="1"/>
  <c r="G20" i="1"/>
  <c r="G19" i="1"/>
  <c r="G17" i="1"/>
  <c r="G16" i="1"/>
  <c r="G14" i="1"/>
  <c r="G13" i="1"/>
  <c r="G6" i="1"/>
  <c r="G4" i="1"/>
  <c r="G5" i="1"/>
  <c r="G7" i="1"/>
  <c r="G8" i="1"/>
  <c r="G9" i="1"/>
  <c r="G10" i="1"/>
  <c r="G11" i="1"/>
  <c r="G12" i="1"/>
  <c r="G15" i="1"/>
  <c r="G18" i="1"/>
  <c r="G3" i="1"/>
</calcChain>
</file>

<file path=xl/sharedStrings.xml><?xml version="1.0" encoding="utf-8"?>
<sst xmlns="http://schemas.openxmlformats.org/spreadsheetml/2006/main" count="54" uniqueCount="36">
  <si>
    <t>Industrial</t>
  </si>
  <si>
    <t>Occupancy</t>
  </si>
  <si>
    <t>Designation</t>
  </si>
  <si>
    <t>Present Member</t>
  </si>
  <si>
    <t>Per Capita Consumption           (LPCD)</t>
  </si>
  <si>
    <t>Present Water Demand (LPD)</t>
  </si>
  <si>
    <t>Future Watre Demand (10 year) (LPD)</t>
  </si>
  <si>
    <t>Future Provision( %)</t>
  </si>
  <si>
    <t>Future Watre Demand (20 year) (LPD)</t>
  </si>
  <si>
    <t>Time Management</t>
  </si>
  <si>
    <t>Logistics Officer</t>
  </si>
  <si>
    <t>Store Manager</t>
  </si>
  <si>
    <t>Security</t>
  </si>
  <si>
    <t>Officer = 1       Guards = 15</t>
  </si>
  <si>
    <t>Marketing Representative</t>
  </si>
  <si>
    <t>Brand Manager</t>
  </si>
  <si>
    <t>Sales Manager</t>
  </si>
  <si>
    <t>Chief Engineer</t>
  </si>
  <si>
    <t>Asst. Engineer</t>
  </si>
  <si>
    <t>Technician</t>
  </si>
  <si>
    <t>Knitting Section</t>
  </si>
  <si>
    <t>Dyeing Section</t>
  </si>
  <si>
    <t>Factory Manager</t>
  </si>
  <si>
    <t>Cutting Section</t>
  </si>
  <si>
    <t>Sewing Section</t>
  </si>
  <si>
    <t>Work Study Manager</t>
  </si>
  <si>
    <t>Finishing Section</t>
  </si>
  <si>
    <t xml:space="preserve">Packaging </t>
  </si>
  <si>
    <t>Officers = 29       Workers = 90</t>
  </si>
  <si>
    <t>Officers=18  Operators=300  Helper=60</t>
  </si>
  <si>
    <t>Officers=25 Workers=180</t>
  </si>
  <si>
    <t>Officers=7 Workers=300</t>
  </si>
  <si>
    <t>Officer=1 Workers=35</t>
  </si>
  <si>
    <t>F1</t>
  </si>
  <si>
    <t>Total Industrial Water Demand</t>
  </si>
  <si>
    <t>Inclusion of Peak Factor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</si>
</sst>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" fontId="0" fillId="0" borderId="0" xfId="0" applyNumberFormat="1"/>
    <xf numFmtId="0" fontId="1" fillId="0" borderId="2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topLeftCell="A19" workbookViewId="0">
      <selection activeCell="K27" sqref="K27"/>
    </sheetView>
  </sheetViews>
  <sheetFormatPr defaultRowHeight="15" x14ac:dyDescent="0.25"/>
  <cols>
    <col min="1" max="1" width="4.28515625" customWidth="1"/>
    <col min="2" max="2" width="4.42578125" style="1" customWidth="1"/>
    <col min="3" max="3" width="14.28515625" style="1" customWidth="1"/>
    <col min="4" max="4" width="14" style="1" customWidth="1"/>
    <col min="5" max="5" width="6" style="1" customWidth="1"/>
    <col min="6" max="6" width="14.42578125" style="1" customWidth="1"/>
    <col min="7" max="7" width="12.5703125" style="1" customWidth="1"/>
    <col min="8" max="8" width="11.5703125" style="1" bestFit="1" customWidth="1"/>
    <col min="9" max="9" width="8.7109375" style="1" customWidth="1"/>
  </cols>
  <sheetData>
    <row r="1" spans="1:16" ht="7.5" customHeight="1" x14ac:dyDescent="0.25"/>
    <row r="2" spans="1:16" ht="94.5" customHeight="1" x14ac:dyDescent="0.25">
      <c r="A2" s="7" t="s">
        <v>0</v>
      </c>
      <c r="B2" s="7" t="s">
        <v>1</v>
      </c>
      <c r="C2" s="5" t="s">
        <v>2</v>
      </c>
      <c r="D2" s="5" t="s">
        <v>3</v>
      </c>
      <c r="E2" s="7" t="s">
        <v>7</v>
      </c>
      <c r="F2" s="5" t="s">
        <v>4</v>
      </c>
      <c r="G2" s="5" t="s">
        <v>5</v>
      </c>
      <c r="H2" s="5" t="s">
        <v>6</v>
      </c>
      <c r="I2" s="5" t="s">
        <v>8</v>
      </c>
      <c r="J2" s="1"/>
      <c r="K2" s="1"/>
      <c r="L2" s="1"/>
      <c r="M2" s="1"/>
      <c r="N2" s="1"/>
      <c r="O2" s="1"/>
      <c r="P2" s="1"/>
    </row>
    <row r="3" spans="1:16" ht="30" x14ac:dyDescent="0.25">
      <c r="A3" s="3"/>
      <c r="B3" s="2" t="s">
        <v>33</v>
      </c>
      <c r="C3" s="2" t="s">
        <v>9</v>
      </c>
      <c r="D3" s="2">
        <v>3</v>
      </c>
      <c r="E3" s="2">
        <v>1.5</v>
      </c>
      <c r="F3" s="2">
        <v>30</v>
      </c>
      <c r="G3" s="2">
        <f>D3*F3</f>
        <v>90</v>
      </c>
      <c r="H3" s="4">
        <f>G3*POWER(SUM(1+E3/100),10)</f>
        <v>104.44867425226337</v>
      </c>
      <c r="I3" s="4">
        <f>G3*POWER(SUM(1+E3/100),20)</f>
        <v>121.21695058950469</v>
      </c>
    </row>
    <row r="4" spans="1:16" ht="30" x14ac:dyDescent="0.25">
      <c r="A4" s="3"/>
      <c r="B4" s="2" t="s">
        <v>33</v>
      </c>
      <c r="C4" s="2" t="s">
        <v>10</v>
      </c>
      <c r="D4" s="2">
        <v>1</v>
      </c>
      <c r="E4" s="2">
        <v>1.5</v>
      </c>
      <c r="F4" s="2">
        <v>30</v>
      </c>
      <c r="G4" s="2">
        <f t="shared" ref="G4:G18" si="0">D4*F4</f>
        <v>30</v>
      </c>
      <c r="H4" s="4">
        <f t="shared" ref="H4:H20" si="1">G4*POWER(SUM(1+E4/100),10)</f>
        <v>34.816224750754458</v>
      </c>
      <c r="I4" s="4">
        <f t="shared" ref="I4:I20" si="2">G4*POWER(SUM(1+E4/100),20)</f>
        <v>40.405650196501568</v>
      </c>
    </row>
    <row r="5" spans="1:16" x14ac:dyDescent="0.25">
      <c r="A5" s="3"/>
      <c r="B5" s="2" t="s">
        <v>33</v>
      </c>
      <c r="C5" s="2" t="s">
        <v>11</v>
      </c>
      <c r="D5" s="2">
        <v>3</v>
      </c>
      <c r="E5" s="2">
        <v>1.5</v>
      </c>
      <c r="F5" s="2">
        <v>30</v>
      </c>
      <c r="G5" s="2">
        <f t="shared" si="0"/>
        <v>90</v>
      </c>
      <c r="H5" s="4">
        <f t="shared" si="1"/>
        <v>104.44867425226337</v>
      </c>
      <c r="I5" s="4">
        <f t="shared" si="2"/>
        <v>121.21695058950469</v>
      </c>
    </row>
    <row r="6" spans="1:16" ht="45" customHeight="1" x14ac:dyDescent="0.25">
      <c r="A6" s="3"/>
      <c r="B6" s="2" t="s">
        <v>33</v>
      </c>
      <c r="C6" s="2" t="s">
        <v>12</v>
      </c>
      <c r="D6" s="2" t="s">
        <v>13</v>
      </c>
      <c r="E6" s="2">
        <v>1.5</v>
      </c>
      <c r="F6" s="2">
        <v>30</v>
      </c>
      <c r="G6" s="2">
        <f>16*F6</f>
        <v>480</v>
      </c>
      <c r="H6" s="4">
        <f t="shared" si="1"/>
        <v>557.05959601207132</v>
      </c>
      <c r="I6" s="4">
        <f t="shared" si="2"/>
        <v>646.49040314402509</v>
      </c>
    </row>
    <row r="7" spans="1:16" ht="45" x14ac:dyDescent="0.25">
      <c r="A7" s="3"/>
      <c r="B7" s="2" t="s">
        <v>33</v>
      </c>
      <c r="C7" s="2" t="s">
        <v>14</v>
      </c>
      <c r="D7" s="2">
        <v>6</v>
      </c>
      <c r="E7" s="2">
        <v>1.5</v>
      </c>
      <c r="F7" s="2">
        <v>30</v>
      </c>
      <c r="G7" s="2">
        <f t="shared" si="0"/>
        <v>180</v>
      </c>
      <c r="H7" s="4">
        <f t="shared" si="1"/>
        <v>208.89734850452675</v>
      </c>
      <c r="I7" s="4">
        <f t="shared" si="2"/>
        <v>242.43390117900938</v>
      </c>
    </row>
    <row r="8" spans="1:16" ht="21.75" customHeight="1" x14ac:dyDescent="0.25">
      <c r="A8" s="3"/>
      <c r="B8" s="2" t="s">
        <v>33</v>
      </c>
      <c r="C8" s="2" t="s">
        <v>15</v>
      </c>
      <c r="D8" s="2">
        <v>3</v>
      </c>
      <c r="E8" s="2">
        <v>1.5</v>
      </c>
      <c r="F8" s="2">
        <v>30</v>
      </c>
      <c r="G8" s="2">
        <f t="shared" si="0"/>
        <v>90</v>
      </c>
      <c r="H8" s="4">
        <f t="shared" si="1"/>
        <v>104.44867425226337</v>
      </c>
      <c r="I8" s="4">
        <f t="shared" si="2"/>
        <v>121.21695058950469</v>
      </c>
    </row>
    <row r="9" spans="1:16" x14ac:dyDescent="0.25">
      <c r="A9" s="3"/>
      <c r="B9" s="2" t="s">
        <v>33</v>
      </c>
      <c r="C9" s="2" t="s">
        <v>16</v>
      </c>
      <c r="D9" s="2">
        <v>6</v>
      </c>
      <c r="E9" s="2">
        <v>1.5</v>
      </c>
      <c r="F9" s="2">
        <v>30</v>
      </c>
      <c r="G9" s="2">
        <f t="shared" si="0"/>
        <v>180</v>
      </c>
      <c r="H9" s="4">
        <f t="shared" si="1"/>
        <v>208.89734850452675</v>
      </c>
      <c r="I9" s="4">
        <f t="shared" si="2"/>
        <v>242.43390117900938</v>
      </c>
    </row>
    <row r="10" spans="1:16" x14ac:dyDescent="0.25">
      <c r="A10" s="3"/>
      <c r="B10" s="2" t="s">
        <v>33</v>
      </c>
      <c r="C10" s="2" t="s">
        <v>17</v>
      </c>
      <c r="D10" s="2">
        <v>3</v>
      </c>
      <c r="E10" s="2">
        <v>1.5</v>
      </c>
      <c r="F10" s="2">
        <v>30</v>
      </c>
      <c r="G10" s="2">
        <f t="shared" si="0"/>
        <v>90</v>
      </c>
      <c r="H10" s="4">
        <f t="shared" si="1"/>
        <v>104.44867425226337</v>
      </c>
      <c r="I10" s="4">
        <f t="shared" si="2"/>
        <v>121.21695058950469</v>
      </c>
    </row>
    <row r="11" spans="1:16" x14ac:dyDescent="0.25">
      <c r="A11" s="3"/>
      <c r="B11" s="2" t="s">
        <v>33</v>
      </c>
      <c r="C11" s="2" t="s">
        <v>18</v>
      </c>
      <c r="D11" s="2">
        <v>6</v>
      </c>
      <c r="E11" s="2">
        <v>1.5</v>
      </c>
      <c r="F11" s="2">
        <v>30</v>
      </c>
      <c r="G11" s="2">
        <f t="shared" si="0"/>
        <v>180</v>
      </c>
      <c r="H11" s="4">
        <f t="shared" si="1"/>
        <v>208.89734850452675</v>
      </c>
      <c r="I11" s="4">
        <f t="shared" si="2"/>
        <v>242.43390117900938</v>
      </c>
    </row>
    <row r="12" spans="1:16" x14ac:dyDescent="0.25">
      <c r="A12" s="3"/>
      <c r="B12" s="2" t="s">
        <v>33</v>
      </c>
      <c r="C12" s="2" t="s">
        <v>19</v>
      </c>
      <c r="D12" s="2">
        <v>60</v>
      </c>
      <c r="E12" s="2">
        <v>1.5</v>
      </c>
      <c r="F12" s="2">
        <v>30</v>
      </c>
      <c r="G12" s="2">
        <f t="shared" si="0"/>
        <v>1800</v>
      </c>
      <c r="H12" s="4">
        <f t="shared" si="1"/>
        <v>2088.9734850452674</v>
      </c>
      <c r="I12" s="4">
        <f t="shared" si="2"/>
        <v>2424.339011790094</v>
      </c>
    </row>
    <row r="13" spans="1:16" ht="30" x14ac:dyDescent="0.25">
      <c r="A13" s="3"/>
      <c r="B13" s="2" t="s">
        <v>33</v>
      </c>
      <c r="C13" s="2" t="s">
        <v>20</v>
      </c>
      <c r="D13" s="2" t="s">
        <v>28</v>
      </c>
      <c r="E13" s="2">
        <v>1.5</v>
      </c>
      <c r="F13" s="2">
        <v>30</v>
      </c>
      <c r="G13" s="2">
        <f>119*F13</f>
        <v>3570</v>
      </c>
      <c r="H13" s="4">
        <f t="shared" si="1"/>
        <v>4143.1307453397803</v>
      </c>
      <c r="I13" s="4">
        <f t="shared" si="2"/>
        <v>4808.2723733836865</v>
      </c>
    </row>
    <row r="14" spans="1:16" ht="57" customHeight="1" x14ac:dyDescent="0.25">
      <c r="A14" s="3"/>
      <c r="B14" s="2" t="s">
        <v>33</v>
      </c>
      <c r="C14" s="2" t="s">
        <v>21</v>
      </c>
      <c r="D14" s="2" t="s">
        <v>29</v>
      </c>
      <c r="E14" s="2">
        <v>1.5</v>
      </c>
      <c r="F14" s="2">
        <v>30</v>
      </c>
      <c r="G14" s="2">
        <f>378*F14</f>
        <v>11340</v>
      </c>
      <c r="H14" s="4">
        <f t="shared" si="1"/>
        <v>13160.532955785184</v>
      </c>
      <c r="I14" s="4">
        <f t="shared" si="2"/>
        <v>15273.335774277592</v>
      </c>
    </row>
    <row r="15" spans="1:16" ht="30" x14ac:dyDescent="0.25">
      <c r="A15" s="3"/>
      <c r="B15" s="2" t="s">
        <v>33</v>
      </c>
      <c r="C15" s="2" t="s">
        <v>22</v>
      </c>
      <c r="D15" s="2">
        <v>1</v>
      </c>
      <c r="E15" s="2">
        <v>1.5</v>
      </c>
      <c r="F15" s="2">
        <v>30</v>
      </c>
      <c r="G15" s="2">
        <f t="shared" si="0"/>
        <v>30</v>
      </c>
      <c r="H15" s="4">
        <f t="shared" si="1"/>
        <v>34.816224750754458</v>
      </c>
      <c r="I15" s="4">
        <f t="shared" si="2"/>
        <v>40.405650196501568</v>
      </c>
    </row>
    <row r="16" spans="1:16" ht="30" x14ac:dyDescent="0.25">
      <c r="A16" s="3"/>
      <c r="B16" s="2" t="s">
        <v>33</v>
      </c>
      <c r="C16" s="2" t="s">
        <v>23</v>
      </c>
      <c r="D16" s="2" t="s">
        <v>30</v>
      </c>
      <c r="E16" s="2">
        <v>1.5</v>
      </c>
      <c r="F16" s="2">
        <v>30</v>
      </c>
      <c r="G16" s="2">
        <f>205*F16</f>
        <v>6150</v>
      </c>
      <c r="H16" s="4">
        <f t="shared" si="1"/>
        <v>7137.3260739046636</v>
      </c>
      <c r="I16" s="4">
        <f t="shared" si="2"/>
        <v>8283.1582902828213</v>
      </c>
    </row>
    <row r="17" spans="1:16" ht="30" x14ac:dyDescent="0.25">
      <c r="A17" s="3"/>
      <c r="B17" s="2" t="s">
        <v>33</v>
      </c>
      <c r="C17" s="2" t="s">
        <v>24</v>
      </c>
      <c r="D17" s="2" t="s">
        <v>30</v>
      </c>
      <c r="E17" s="2">
        <v>1.5</v>
      </c>
      <c r="F17" s="2">
        <v>30</v>
      </c>
      <c r="G17" s="2">
        <f>205*F17</f>
        <v>6150</v>
      </c>
      <c r="H17" s="4">
        <f t="shared" si="1"/>
        <v>7137.3260739046636</v>
      </c>
      <c r="I17" s="4">
        <f t="shared" si="2"/>
        <v>8283.1582902828213</v>
      </c>
      <c r="M17">
        <v>660</v>
      </c>
      <c r="N17" s="8">
        <v>739.11596870190499</v>
      </c>
      <c r="O17" s="8">
        <v>828.12512035403324</v>
      </c>
      <c r="P17" s="8"/>
    </row>
    <row r="18" spans="1:16" ht="30" x14ac:dyDescent="0.25">
      <c r="A18" s="3"/>
      <c r="B18" s="2" t="s">
        <v>33</v>
      </c>
      <c r="C18" s="2" t="s">
        <v>25</v>
      </c>
      <c r="D18" s="2">
        <v>1</v>
      </c>
      <c r="E18" s="2">
        <v>1.5</v>
      </c>
      <c r="F18" s="2">
        <v>30</v>
      </c>
      <c r="G18" s="2">
        <f t="shared" si="0"/>
        <v>30</v>
      </c>
      <c r="H18" s="4">
        <f t="shared" si="1"/>
        <v>34.816224750754458</v>
      </c>
      <c r="I18" s="4">
        <f t="shared" si="2"/>
        <v>40.405650196501568</v>
      </c>
    </row>
    <row r="19" spans="1:16" ht="29.25" customHeight="1" x14ac:dyDescent="0.25">
      <c r="A19" s="3"/>
      <c r="B19" s="2" t="s">
        <v>33</v>
      </c>
      <c r="C19" s="2" t="s">
        <v>26</v>
      </c>
      <c r="D19" s="2" t="s">
        <v>31</v>
      </c>
      <c r="E19" s="2">
        <v>1.5</v>
      </c>
      <c r="F19" s="2">
        <v>30</v>
      </c>
      <c r="G19" s="2">
        <f>307*F19</f>
        <v>9210</v>
      </c>
      <c r="H19" s="4">
        <f t="shared" si="1"/>
        <v>10688.580998481619</v>
      </c>
      <c r="I19" s="4">
        <f t="shared" si="2"/>
        <v>12404.53461032598</v>
      </c>
    </row>
    <row r="20" spans="1:16" ht="30" x14ac:dyDescent="0.25">
      <c r="A20" s="3"/>
      <c r="B20" s="2" t="s">
        <v>33</v>
      </c>
      <c r="C20" s="2" t="s">
        <v>27</v>
      </c>
      <c r="D20" s="2" t="s">
        <v>32</v>
      </c>
      <c r="E20" s="2">
        <v>1.5</v>
      </c>
      <c r="F20" s="2">
        <v>30</v>
      </c>
      <c r="G20" s="2">
        <f>36*F20</f>
        <v>1080</v>
      </c>
      <c r="H20" s="4">
        <f t="shared" si="1"/>
        <v>1253.3840910271604</v>
      </c>
      <c r="I20" s="4">
        <f t="shared" si="2"/>
        <v>1454.6034070740563</v>
      </c>
    </row>
    <row r="21" spans="1:16" x14ac:dyDescent="0.25">
      <c r="A21" s="3"/>
      <c r="B21" s="2"/>
      <c r="C21" s="2"/>
      <c r="D21" s="2"/>
      <c r="E21" s="2"/>
      <c r="F21" s="2"/>
      <c r="G21" s="2"/>
      <c r="H21" s="2"/>
      <c r="I21" s="2"/>
    </row>
    <row r="22" spans="1:16" x14ac:dyDescent="0.25">
      <c r="A22" s="9" t="s">
        <v>34</v>
      </c>
      <c r="B22" s="10"/>
      <c r="C22" s="10"/>
      <c r="D22" s="10"/>
      <c r="E22" s="11"/>
      <c r="F22" s="2"/>
      <c r="G22" s="5">
        <f>SUM(G3:G20)+660</f>
        <v>41430</v>
      </c>
      <c r="H22" s="6">
        <f>SUM(H3:H20)+739</f>
        <v>48054.249436275313</v>
      </c>
      <c r="I22" s="6">
        <f>SUM(I3:I20)+828</f>
        <v>55739.278617045631</v>
      </c>
    </row>
    <row r="23" spans="1:16" x14ac:dyDescent="0.25">
      <c r="A23" s="3"/>
      <c r="B23" s="2"/>
      <c r="C23" s="2"/>
      <c r="D23" s="2"/>
      <c r="E23" s="2"/>
      <c r="F23" s="2"/>
      <c r="G23" s="2"/>
      <c r="H23" s="2"/>
      <c r="I23" s="2"/>
    </row>
    <row r="24" spans="1:16" x14ac:dyDescent="0.25">
      <c r="A24" s="9" t="s">
        <v>35</v>
      </c>
      <c r="B24" s="12"/>
      <c r="C24" s="12"/>
      <c r="D24" s="12"/>
      <c r="E24" s="13"/>
      <c r="F24" s="5"/>
      <c r="G24" s="5">
        <f>G22*1.4</f>
        <v>58001.999999999993</v>
      </c>
      <c r="H24" s="6">
        <f>H22*1.4</f>
        <v>67275.949210785431</v>
      </c>
      <c r="I24" s="5">
        <f>I22*1.4</f>
        <v>78034.990063863879</v>
      </c>
    </row>
  </sheetData>
  <mergeCells count="2">
    <mergeCell ref="A22:E22"/>
    <mergeCell ref="A24:E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ASHIQ</dc:creator>
  <cp:lastModifiedBy>ASHIQ</cp:lastModifiedBy>
  <cp:lastPrinted>2016-09-26T23:26:22Z</cp:lastPrinted>
  <dcterms:created xsi:type="dcterms:W3CDTF">2016-09-26T19:54:54Z</dcterms:created>
  <dcterms:modified xsi:type="dcterms:W3CDTF">2016-09-26T23:27:07Z</dcterms:modified>
</cp:coreProperties>
</file>